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SBG01FLS02.nis.local\HomefolderR\marjana.topalovic\Desktop\Nova fascikla (2)\"/>
    </mc:Choice>
  </mc:AlternateContent>
  <xr:revisionPtr revIDLastSave="0" documentId="13_ncr:1_{57B05D27-9C31-4F09-85D5-7D80D0BA798A}" xr6:coauthVersionLast="36" xr6:coauthVersionMax="36" xr10:uidLastSave="{00000000-0000-0000-0000-000000000000}"/>
  <bookViews>
    <workbookView xWindow="765" yWindow="270" windowWidth="12840" windowHeight="9150" xr2:uid="{00000000-000D-0000-FFFF-FFFF00000000}"/>
  </bookViews>
  <sheets>
    <sheet name="Obrazac ponude" sheetId="1" r:id="rId1"/>
  </sheets>
  <definedNames>
    <definedName name="list">'Obrazac ponude'!$A$18:$A$19</definedName>
    <definedName name="lista">#REF!</definedName>
    <definedName name="_xlnm.Print_Area" localSheetId="0">'Obrazac ponude'!$A$1:$G$15</definedName>
  </definedNames>
  <calcPr calcId="191029"/>
</workbook>
</file>

<file path=xl/calcChain.xml><?xml version="1.0" encoding="utf-8"?>
<calcChain xmlns="http://schemas.openxmlformats.org/spreadsheetml/2006/main">
  <c r="G11" i="1" l="1"/>
  <c r="G10" i="1"/>
  <c r="G6" i="1" l="1"/>
  <c r="G7" i="1"/>
  <c r="G8" i="1"/>
  <c r="G9" i="1"/>
  <c r="G12" i="1"/>
  <c r="F13" i="1" l="1"/>
  <c r="F14" i="1" s="1"/>
</calcChain>
</file>

<file path=xl/sharedStrings.xml><?xml version="1.0" encoding="utf-8"?>
<sst xmlns="http://schemas.openxmlformats.org/spreadsheetml/2006/main" count="40" uniqueCount="37">
  <si>
    <t>ДА</t>
  </si>
  <si>
    <t>НЕ
*образложити→</t>
  </si>
  <si>
    <t>Jedinica mere</t>
  </si>
  <si>
    <t>Količina</t>
  </si>
  <si>
    <t>Jedinična cena bez PDV-a (RSD)</t>
  </si>
  <si>
    <t>Ukupna cena bez PDV-a (RSD)</t>
  </si>
  <si>
    <t>Opis</t>
  </si>
  <si>
    <t>UKUPNA VREDNOST BEZ PDV-A (u RSD):</t>
  </si>
  <si>
    <t>UKUPNA VREDNOST SA PDV-OM (u RSD):</t>
  </si>
  <si>
    <t>Napomena:</t>
  </si>
  <si>
    <t>Čas</t>
  </si>
  <si>
    <t>Tona</t>
  </si>
  <si>
    <t>m²</t>
  </si>
  <si>
    <t>Litar</t>
  </si>
  <si>
    <t>1.</t>
  </si>
  <si>
    <t>2.</t>
  </si>
  <si>
    <t>3.</t>
  </si>
  <si>
    <t>4.</t>
  </si>
  <si>
    <t>5.</t>
  </si>
  <si>
    <t>6.</t>
  </si>
  <si>
    <t>7.</t>
  </si>
  <si>
    <t>100018</t>
  </si>
  <si>
    <t>100019</t>
  </si>
  <si>
    <t>100020</t>
  </si>
  <si>
    <t>100021</t>
  </si>
  <si>
    <t>100032</t>
  </si>
  <si>
    <t>100033</t>
  </si>
  <si>
    <t>100037</t>
  </si>
  <si>
    <r>
      <t>Crpljenje zaostalih muljeva i taloga PRE čišćenjai</t>
    </r>
    <r>
      <rPr>
        <b/>
        <sz val="10"/>
        <rFont val="Arial"/>
        <family val="2"/>
      </rPr>
      <t xml:space="preserve"> </t>
    </r>
    <r>
      <rPr>
        <sz val="10"/>
        <rFont val="Arial"/>
        <family val="2"/>
      </rPr>
      <t>API separatora. Radovi se izvode autocisternom.                                                                                                                                      U cenu uračunati svu potrebnu mehanizaciju, opremu, alat, disperzant (hemikalije, odmašćivače) i dr, kao i neophodan broj rukovaoca mehanizacijom i izvršioca-radnika za čišćenje rezervoara</t>
    </r>
  </si>
  <si>
    <t>Ručno, mehaničko i hemijsko čišćenje unutrašnjih površina API Separatora, sa ispiranjem pumpom visokog pritiska, u kojima se skladište muljevi i talozi DO 2 metra visine.                                                                                                                                                                                                                                                        U cenu uračunati svu potrebnu mehanizaciju, opremu, kao i neophodan broj rukovaoca mehanizacijom i izvršioca-radnika za čišćenje Api separatora</t>
  </si>
  <si>
    <t>Ručno, mehaničko i hemijsko čišćenje unutrašnjih površina API Separatora, sa ispiranjem pumpom visokog pritiska, u kojima se skladište muljevi i talozi PREKO 2 metra visine (cena skele, ukoliko je potrebna, nije uključena).                                                                                                                                                                                                      U cenu uračunati svu potrebnu mehanizaciju, opremu, alat, disperzant (hemikalije, odmašćivače) i dr, kao i neophodan broj rukovaoca mehanizacijom i izvršioca-radnika za čišćenje API separatora</t>
  </si>
  <si>
    <t>Crpljenje taloga i vode NAKON pranja i čišćenja API separatora. Radovi se izvode autocisternom.                                                                                                                                     U cenu uračunati svu potrebnu mehanizaciju, opremu, kao i neophodan broj rukovaoca mehanizacijom i izvršioca-radnika za čišćenje API separatora</t>
  </si>
  <si>
    <t xml:space="preserve">Rad radnika u otežanim uslovima rada, gde je potreba za nošenjem zaštitne opreme za disanje (na poslovima čišćenja i izbacivanja raznih depozita-taloga iz rezervoara, posuda, taložnika i dr).                                                                                                                                                                                                               U cenu uračunati anagažovanje radnika sa svom potrebnom opremom i LZS  neophodnim za izvođenje radova, kao i upotrebu sopstvenih izolacionih aparata </t>
  </si>
  <si>
    <t>Korišćenje disperzanta sa odgovarajućim atestom za potrebe izvođenja nespecifičnih radova</t>
  </si>
  <si>
    <t>Rad radnika u uslovima gde ne postoji potreba za nošenje zaštitne opreme za disanje (na poslovima pranja ukoliko se angažuje pumpa izvođača, na poslovima čišćenja ili pripreme terena ili rad radnika na drugim nespecificirnim poslovima).                                                                                                                                                                 U cenu uračunati anagažovanje radnika sa svom potrebnom opremom i LZS  neophodnim za izvođenje radova</t>
  </si>
  <si>
    <t>Predmer i predračun: Čišćenje,odmašćivanje i pranje bazena API separatora u Rafineriji nafte Pančevo</t>
  </si>
  <si>
    <t>R. 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</si>
</sst>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0"/>
      <name val="Arial"/>
      <family val="2"/>
      <charset val="238"/>
    </font>
    <font>
      <sz val="10"/>
      <name val="Helv"/>
      <charset val="204"/>
    </font>
    <font>
      <b/>
      <sz val="11"/>
      <color theme="1"/>
      <name val="Arial"/>
      <family val="2"/>
      <charset val="238"/>
    </font>
    <font>
      <sz val="10"/>
      <name val="Arial"/>
      <family val="2"/>
    </font>
    <font>
      <b/>
      <i/>
      <sz val="12"/>
      <color theme="1"/>
      <name val="Arial"/>
      <family val="2"/>
      <charset val="238"/>
    </font>
    <font>
      <b/>
      <sz val="12"/>
      <color theme="1"/>
      <name val="Arial"/>
      <family val="2"/>
      <charset val="238"/>
    </font>
    <font>
      <b/>
      <sz val="20"/>
      <color theme="1"/>
      <name val="Arial"/>
      <family val="2"/>
      <charset val="238"/>
    </font>
    <font>
      <sz val="9"/>
      <color theme="1"/>
      <name val="Calibri"/>
      <family val="2"/>
      <scheme val="minor"/>
    </font>
    <font>
      <b/>
      <sz val="16"/>
      <color theme="1"/>
      <name val="Arial"/>
      <family val="2"/>
      <charset val="238"/>
    </font>
    <font>
      <b/>
      <sz val="10"/>
      <color theme="1"/>
      <name val="Arial"/>
      <family val="2"/>
    </font>
    <font>
      <sz val="10"/>
      <color theme="1"/>
      <name val="Arial"/>
      <family val="2"/>
    </font>
    <font>
      <b/>
      <sz val="10"/>
      <name val="Arial"/>
      <family val="2"/>
    </font>
    <font>
      <sz val="10"/>
      <color rgb="FF000000"/>
      <name val="Arial"/>
      <family val="2"/>
    </font>
    <font>
      <i/>
      <sz val="10"/>
      <color theme="1"/>
      <name val="Arial"/>
      <family val="2"/>
    </font>
    <font>
      <sz val="10"/>
      <color rgb="FF292929"/>
      <name val="Arial"/>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3">
    <xf numFmtId="0" fontId="0" fillId="0" borderId="0"/>
    <xf numFmtId="0" fontId="1" fillId="0" borderId="0"/>
    <xf numFmtId="0" fontId="2" fillId="0" borderId="0"/>
  </cellStyleXfs>
  <cellXfs count="37">
    <xf numFmtId="0" fontId="0" fillId="0" borderId="0" xfId="0"/>
    <xf numFmtId="0" fontId="0" fillId="0" borderId="0" xfId="0" applyProtection="1"/>
    <xf numFmtId="0" fontId="0" fillId="0" borderId="0" xfId="0" applyAlignment="1" applyProtection="1">
      <alignment wrapText="1"/>
    </xf>
    <xf numFmtId="0" fontId="0" fillId="0" borderId="0" xfId="0" applyAlignment="1" applyProtection="1">
      <alignment vertical="center"/>
    </xf>
    <xf numFmtId="0" fontId="8" fillId="0" borderId="0" xfId="0" applyFont="1" applyProtection="1"/>
    <xf numFmtId="0" fontId="4" fillId="0" borderId="1" xfId="0" applyFont="1" applyFill="1" applyBorder="1" applyAlignment="1">
      <alignment horizontal="left" vertical="top" wrapText="1"/>
    </xf>
    <xf numFmtId="0" fontId="5" fillId="2" borderId="6" xfId="0" applyFont="1" applyFill="1" applyBorder="1" applyAlignment="1" applyProtection="1">
      <alignment horizontal="left" vertical="top"/>
    </xf>
    <xf numFmtId="0" fontId="5" fillId="2" borderId="3"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6" fillId="2" borderId="7" xfId="0" applyFont="1" applyFill="1" applyBorder="1" applyAlignment="1" applyProtection="1">
      <alignment horizontal="left" vertical="top"/>
    </xf>
    <xf numFmtId="0" fontId="3" fillId="2" borderId="8"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7" fillId="2" borderId="9"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wrapText="1"/>
      <protection locked="0"/>
    </xf>
    <xf numFmtId="49"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4" fontId="10" fillId="0" borderId="1" xfId="0" applyNumberFormat="1" applyFont="1" applyFill="1" applyBorder="1" applyAlignment="1" applyProtection="1">
      <alignment horizontal="right" vertical="center" wrapText="1"/>
      <protection locked="0"/>
    </xf>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4" fillId="2" borderId="1" xfId="0" applyFont="1" applyFill="1" applyBorder="1" applyAlignment="1" applyProtection="1">
      <alignment horizontal="right" vertical="center" wrapText="1"/>
    </xf>
    <xf numFmtId="4" fontId="15" fillId="2" borderId="1" xfId="0" applyNumberFormat="1" applyFont="1" applyFill="1" applyBorder="1" applyAlignment="1" applyProtection="1">
      <alignment horizontal="right" vertical="center" wrapText="1"/>
    </xf>
    <xf numFmtId="0" fontId="10" fillId="2" borderId="4" xfId="0" applyFont="1" applyFill="1" applyBorder="1" applyAlignment="1" applyProtection="1">
      <alignment horizontal="center" vertical="center" wrapText="1"/>
    </xf>
    <xf numFmtId="0" fontId="10" fillId="2" borderId="5" xfId="0" applyFont="1" applyFill="1" applyBorder="1" applyAlignment="1" applyProtection="1">
      <alignment horizontal="center" vertical="center" wrapText="1"/>
      <protection locked="0"/>
    </xf>
    <xf numFmtId="49" fontId="11" fillId="0" borderId="4" xfId="0" applyNumberFormat="1" applyFont="1" applyFill="1" applyBorder="1" applyAlignment="1" applyProtection="1">
      <alignment horizontal="center" vertical="center" wrapText="1"/>
    </xf>
    <xf numFmtId="4" fontId="11" fillId="0" borderId="5" xfId="0" applyNumberFormat="1" applyFont="1" applyFill="1" applyBorder="1" applyAlignment="1" applyProtection="1">
      <alignment horizontal="right" vertical="center" wrapText="1"/>
      <protection locked="0"/>
    </xf>
    <xf numFmtId="49" fontId="13" fillId="0" borderId="4" xfId="0" applyNumberFormat="1" applyFont="1" applyBorder="1" applyAlignment="1">
      <alignment horizontal="center" vertical="center"/>
    </xf>
    <xf numFmtId="0" fontId="14" fillId="2" borderId="4" xfId="0" applyFont="1" applyFill="1" applyBorder="1" applyAlignment="1" applyProtection="1">
      <alignment horizontal="right" vertical="center" wrapText="1"/>
    </xf>
    <xf numFmtId="4" fontId="15" fillId="2" borderId="5" xfId="0" applyNumberFormat="1" applyFont="1" applyFill="1" applyBorder="1" applyAlignment="1" applyProtection="1">
      <alignment horizontal="right" vertical="center" wrapText="1"/>
    </xf>
  </cellXfs>
  <cellStyles count="3">
    <cellStyle name="Normal 2" xfId="1" xr:uid="{00000000-0005-0000-0000-000001000000}"/>
    <cellStyle name="Normalan" xfId="0" builtinId="0"/>
    <cellStyle name="Style 1"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666750</xdr:colOff>
      <xdr:row>3</xdr:row>
      <xdr:rowOff>57150</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43075" cy="695325"/>
        </a:xfrm>
        <a:prstGeom prst="rect">
          <a:avLst/>
        </a:prstGeom>
        <a:noFill/>
        <a:ln>
          <a:noFill/>
        </a:ln>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G19"/>
  <sheetViews>
    <sheetView tabSelected="1" zoomScaleNormal="100" zoomScaleSheetLayoutView="100" workbookViewId="0">
      <selection activeCell="L8" sqref="L8"/>
    </sheetView>
  </sheetViews>
  <sheetFormatPr defaultRowHeight="15"/>
  <cols>
    <col min="1" max="1" width="6.42578125" style="1" customWidth="1"/>
    <col min="2" max="2" width="9.7109375" style="1" customWidth="1"/>
    <col min="3" max="3" width="137" style="1" customWidth="1"/>
    <col min="4" max="4" width="8.42578125" style="1" customWidth="1"/>
    <col min="5" max="5" width="8.85546875" style="1" customWidth="1"/>
    <col min="6" max="6" width="18" style="1" customWidth="1"/>
    <col min="7" max="7" width="19.85546875" style="1" customWidth="1"/>
    <col min="8" max="8" width="19.42578125" style="1" customWidth="1"/>
    <col min="9" max="16384" width="9.140625" style="1"/>
  </cols>
  <sheetData>
    <row r="1" spans="1:7" ht="15.75" customHeight="1">
      <c r="A1" s="10"/>
      <c r="B1" s="11"/>
      <c r="C1" s="14" t="s">
        <v>35</v>
      </c>
      <c r="D1" s="15"/>
      <c r="E1" s="15"/>
      <c r="F1" s="15"/>
      <c r="G1" s="16"/>
    </row>
    <row r="2" spans="1:7" ht="15" customHeight="1">
      <c r="A2" s="12"/>
      <c r="B2" s="13"/>
      <c r="C2" s="17"/>
      <c r="D2" s="17"/>
      <c r="E2" s="17"/>
      <c r="F2" s="17"/>
      <c r="G2" s="18"/>
    </row>
    <row r="3" spans="1:7" ht="19.5" customHeight="1">
      <c r="A3" s="12"/>
      <c r="B3" s="13"/>
      <c r="C3" s="17"/>
      <c r="D3" s="17"/>
      <c r="E3" s="17"/>
      <c r="F3" s="17"/>
      <c r="G3" s="18"/>
    </row>
    <row r="4" spans="1:7" ht="24" customHeight="1">
      <c r="A4" s="12"/>
      <c r="B4" s="13"/>
      <c r="C4" s="17"/>
      <c r="D4" s="17"/>
      <c r="E4" s="17"/>
      <c r="F4" s="17"/>
      <c r="G4" s="18"/>
    </row>
    <row r="5" spans="1:7" s="4" customFormat="1" ht="30" customHeight="1">
      <c r="A5" s="30" t="s">
        <v>36</v>
      </c>
      <c r="B5" s="19"/>
      <c r="C5" s="20" t="s">
        <v>6</v>
      </c>
      <c r="D5" s="19" t="s">
        <v>2</v>
      </c>
      <c r="E5" s="19" t="s">
        <v>3</v>
      </c>
      <c r="F5" s="21" t="s">
        <v>4</v>
      </c>
      <c r="G5" s="31" t="s">
        <v>5</v>
      </c>
    </row>
    <row r="6" spans="1:7" ht="38.25">
      <c r="A6" s="32" t="s">
        <v>14</v>
      </c>
      <c r="B6" s="22" t="s">
        <v>21</v>
      </c>
      <c r="C6" s="5" t="s">
        <v>28</v>
      </c>
      <c r="D6" s="23" t="s">
        <v>11</v>
      </c>
      <c r="E6" s="23">
        <v>525</v>
      </c>
      <c r="F6" s="24"/>
      <c r="G6" s="33">
        <f t="shared" ref="G6:G12" si="0">E6*F6</f>
        <v>0</v>
      </c>
    </row>
    <row r="7" spans="1:7" ht="38.25">
      <c r="A7" s="32" t="s">
        <v>15</v>
      </c>
      <c r="B7" s="22" t="s">
        <v>22</v>
      </c>
      <c r="C7" s="5" t="s">
        <v>29</v>
      </c>
      <c r="D7" s="23" t="s">
        <v>12</v>
      </c>
      <c r="E7" s="23">
        <v>250</v>
      </c>
      <c r="F7" s="24"/>
      <c r="G7" s="33">
        <f t="shared" si="0"/>
        <v>0</v>
      </c>
    </row>
    <row r="8" spans="1:7" ht="51">
      <c r="A8" s="32" t="s">
        <v>16</v>
      </c>
      <c r="B8" s="22" t="s">
        <v>23</v>
      </c>
      <c r="C8" s="5" t="s">
        <v>30</v>
      </c>
      <c r="D8" s="23" t="s">
        <v>12</v>
      </c>
      <c r="E8" s="23">
        <v>1050</v>
      </c>
      <c r="F8" s="24"/>
      <c r="G8" s="33">
        <f t="shared" si="0"/>
        <v>0</v>
      </c>
    </row>
    <row r="9" spans="1:7" ht="25.5">
      <c r="A9" s="32" t="s">
        <v>17</v>
      </c>
      <c r="B9" s="22" t="s">
        <v>24</v>
      </c>
      <c r="C9" s="5" t="s">
        <v>31</v>
      </c>
      <c r="D9" s="23" t="s">
        <v>11</v>
      </c>
      <c r="E9" s="23">
        <v>25</v>
      </c>
      <c r="F9" s="24"/>
      <c r="G9" s="33">
        <f t="shared" si="0"/>
        <v>0</v>
      </c>
    </row>
    <row r="10" spans="1:7" ht="39.950000000000003" customHeight="1">
      <c r="A10" s="34" t="s">
        <v>18</v>
      </c>
      <c r="B10" s="25" t="s">
        <v>25</v>
      </c>
      <c r="C10" s="5" t="s">
        <v>34</v>
      </c>
      <c r="D10" s="26" t="s">
        <v>10</v>
      </c>
      <c r="E10" s="27">
        <v>96</v>
      </c>
      <c r="F10" s="24"/>
      <c r="G10" s="33">
        <f t="shared" si="0"/>
        <v>0</v>
      </c>
    </row>
    <row r="11" spans="1:7" ht="38.25">
      <c r="A11" s="34" t="s">
        <v>19</v>
      </c>
      <c r="B11" s="25" t="s">
        <v>26</v>
      </c>
      <c r="C11" s="5" t="s">
        <v>32</v>
      </c>
      <c r="D11" s="26" t="s">
        <v>10</v>
      </c>
      <c r="E11" s="27">
        <v>24</v>
      </c>
      <c r="F11" s="24"/>
      <c r="G11" s="33">
        <f t="shared" si="0"/>
        <v>0</v>
      </c>
    </row>
    <row r="12" spans="1:7" ht="15.95" customHeight="1">
      <c r="A12" s="34" t="s">
        <v>20</v>
      </c>
      <c r="B12" s="25" t="s">
        <v>27</v>
      </c>
      <c r="C12" s="5" t="s">
        <v>33</v>
      </c>
      <c r="D12" s="26" t="s">
        <v>13</v>
      </c>
      <c r="E12" s="27">
        <v>325</v>
      </c>
      <c r="F12" s="24"/>
      <c r="G12" s="33">
        <f t="shared" si="0"/>
        <v>0</v>
      </c>
    </row>
    <row r="13" spans="1:7" s="3" customFormat="1" ht="22.5" customHeight="1">
      <c r="A13" s="35" t="s">
        <v>7</v>
      </c>
      <c r="B13" s="28"/>
      <c r="C13" s="28"/>
      <c r="D13" s="28"/>
      <c r="E13" s="28"/>
      <c r="F13" s="29">
        <f>SUM(G6:G12)</f>
        <v>0</v>
      </c>
      <c r="G13" s="36"/>
    </row>
    <row r="14" spans="1:7" s="3" customFormat="1" ht="18" customHeight="1">
      <c r="A14" s="35" t="s">
        <v>8</v>
      </c>
      <c r="B14" s="28"/>
      <c r="C14" s="28"/>
      <c r="D14" s="28"/>
      <c r="E14" s="28"/>
      <c r="F14" s="29">
        <f>F13*1.2</f>
        <v>0</v>
      </c>
      <c r="G14" s="36"/>
    </row>
    <row r="15" spans="1:7" s="3" customFormat="1" ht="48.75" customHeight="1" thickBot="1">
      <c r="A15" s="6" t="s">
        <v>9</v>
      </c>
      <c r="B15" s="7"/>
      <c r="C15" s="8"/>
      <c r="D15" s="8"/>
      <c r="E15" s="8"/>
      <c r="F15" s="8"/>
      <c r="G15" s="9"/>
    </row>
    <row r="17" spans="1:2" ht="10.5" customHeight="1"/>
    <row r="18" spans="1:2" hidden="1">
      <c r="A18" s="1" t="s">
        <v>0</v>
      </c>
    </row>
    <row r="19" spans="1:2" ht="26.25" hidden="1" customHeight="1">
      <c r="A19" s="2" t="s">
        <v>1</v>
      </c>
      <c r="B19" s="2"/>
    </row>
  </sheetData>
  <sheetProtection selectLockedCells="1"/>
  <mergeCells count="8">
    <mergeCell ref="A15:G15"/>
    <mergeCell ref="A1:B4"/>
    <mergeCell ref="C1:G3"/>
    <mergeCell ref="C4:G4"/>
    <mergeCell ref="A14:E14"/>
    <mergeCell ref="F14:G14"/>
    <mergeCell ref="A13:E13"/>
    <mergeCell ref="F13:G13"/>
  </mergeCells>
  <pageMargins left="0.25" right="0.25" top="0.75" bottom="0.75" header="0.3" footer="0.3"/>
  <pageSetup paperSize="9" scale="47" fitToHeight="0" orientation="portrait" r:id="rId1"/>
  <headerFooter>
    <oddHeader>&amp;L&amp;"Arial,Regular"&amp;10Prilog 1 Uputstva UP-07.02.09-003</oddHeader>
    <oddFooter xml:space="preserve">&amp;L&amp;"Arial,Regular"&amp;10SA-07.02.09-013, verzija 4.0&amp;R&amp;"Arial,Regular"&amp;10
</oddFooter>
  </headerFooter>
  <ignoredErrors>
    <ignoredError sqref="G6:G12"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2011-10-82820</_dlc_DocId>
    <_dlc_DocIdUrl xmlns="b3ef1202-6da4-439b-bd9c-0f518e8f8abc">
      <Url>http://nisdms.nis.local/_layouts/DocIdRedir.aspx?ID=2011-10-82820</Url>
      <Description>2011-10-82820</Description>
    </_dlc_DocIdUrl>
    <BarCode xmlns="b3ef1202-6da4-439b-bd9c-0f518e8f8abc">30170518100421026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NM_049000/ND-od/001317-05</InternalID>
  </documentManagement>
</p:properti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ACE78D-D46A-4750-A411-BDF01BCBFC18}">
  <ds:schemaRefs>
    <ds:schemaRef ds:uri="http://schemas.microsoft.com/sharepoint/v3/contenttype/forms"/>
  </ds:schemaRefs>
</ds:datastoreItem>
</file>

<file path=customXml/itemProps2.xml><?xml version="1.0" encoding="utf-8"?>
<ds:datastoreItem xmlns:ds="http://schemas.openxmlformats.org/officeDocument/2006/customXml" ds:itemID="{8EEA6A7F-02CD-47FD-B88E-B703C5AA015D}">
  <ds:schemaRefs>
    <ds:schemaRef ds:uri="http://schemas.microsoft.com/sharepoint/events"/>
  </ds:schemaRefs>
</ds:datastoreItem>
</file>

<file path=customXml/itemProps3.xml><?xml version="1.0" encoding="utf-8"?>
<ds:datastoreItem xmlns:ds="http://schemas.openxmlformats.org/officeDocument/2006/customXml" ds:itemID="{B6ADDD1C-D38A-48AE-83DC-9F06E75885D5}">
  <ds:schemaRefs>
    <ds:schemaRef ds:uri="http://purl.org/dc/terms/"/>
    <ds:schemaRef ds:uri="http://schemas.microsoft.com/office/2006/metadata/properties"/>
    <ds:schemaRef ds:uri="b3ef1202-6da4-439b-bd9c-0f518e8f8abc"/>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infopath/2007/PartnerControls"/>
    <ds:schemaRef ds:uri="http://purl.org/dc/dcmitype/"/>
  </ds:schemaRefs>
</ds:datastoreItem>
</file>

<file path=customXml/itemProps4.xml><?xml version="1.0" encoding="utf-8"?>
<ds:datastoreItem xmlns:ds="http://schemas.openxmlformats.org/officeDocument/2006/customXml" ds:itemID="{1910B7A2-D9B9-4CFC-8BCD-987C59649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2</vt:i4>
      </vt:variant>
    </vt:vector>
  </HeadingPairs>
  <TitlesOfParts>
    <vt:vector size="3" baseType="lpstr">
      <vt:lpstr>Obrazac ponude</vt:lpstr>
      <vt:lpstr>list</vt:lpstr>
      <vt:lpstr>'Obrazac ponude'!Oblast_štampanja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SA-07.02.09-013 Obrazac ponude_srp</dc:title>
  <dc:creator>Goran Babic</dc:creator>
  <cp:keywords>Без ограничења/Unrestricted</cp:keywords>
  <cp:lastModifiedBy>Marjana Topalovic</cp:lastModifiedBy>
  <cp:lastPrinted>2026-09-14T07:29:24Z</cp:lastPrinted>
  <dcterms:created xsi:type="dcterms:W3CDTF">2014-11-28T11:36:42Z</dcterms:created>
  <dcterms:modified xsi:type="dcterms:W3CDTF">2026-09-14T07:33:31Z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0635050c-4b37-41a2-8a8a-a4a6b60fce1a</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30170518100421026</vt:lpwstr>
  </property>
  <property fmtid="{D5CDD505-2E9C-101B-9397-08002B2CF9AE}" pid="7" name="_dlc_DocIdItemGuid">
    <vt:lpwstr>f4e86ade-feee-4ccf-a242-956d9c8935de</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